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35" i="1"/>
  <c r="G35" i="1"/>
  <c r="F35" i="1"/>
  <c r="H22" i="1" l="1"/>
  <c r="G22" i="1"/>
  <c r="F22" i="1"/>
  <c r="H12" i="1" l="1"/>
  <c r="G12" i="1"/>
  <c r="F12" i="1"/>
</calcChain>
</file>

<file path=xl/sharedStrings.xml><?xml version="1.0" encoding="utf-8"?>
<sst xmlns="http://schemas.openxmlformats.org/spreadsheetml/2006/main" count="89" uniqueCount="42">
  <si>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</si>
  <si>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</si>
  <si>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</si>
  <si>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</si>
  <si>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</si>
  <si>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</si>
  <si>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</si>
  <si>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</si>
  <si>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</si>
  <si>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</si>
  <si>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</si>
  <si>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</si>
  <si>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</si>
  <si>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</si>
  <si>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</si>
  <si>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</si>
  <si>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а6 кнс резерв</t>
  </si>
  <si>
    <t>откл</t>
  </si>
  <si>
    <t>а7 резерв</t>
  </si>
  <si>
    <t>а8 котельная резерв</t>
  </si>
  <si>
    <t>а9 волгоградская 19 п 7-10</t>
  </si>
  <si>
    <t>Ргл</t>
  </si>
  <si>
    <t xml:space="preserve">Т2 </t>
  </si>
  <si>
    <t>а12 резерв</t>
  </si>
  <si>
    <t>а13 волгоградская 19 п 1-6</t>
  </si>
  <si>
    <t>а14 резерв</t>
  </si>
  <si>
    <t>а18 волгоградская 19 п 7-10</t>
  </si>
  <si>
    <t>а19 котельная</t>
  </si>
  <si>
    <t>а15  стройка.киоск волгоградская 21,23</t>
  </si>
  <si>
    <t xml:space="preserve"> а4 стройка.киоск волгоградская 21,23</t>
  </si>
  <si>
    <t>ТП-22</t>
  </si>
  <si>
    <t>А5 Стройснаб</t>
  </si>
  <si>
    <t>А 16  КНС</t>
  </si>
  <si>
    <t>а16 кнс</t>
  </si>
  <si>
    <t>А3 ТК  Пятерочка</t>
  </si>
  <si>
    <t>А2 Волгоградская  19 п 1-6</t>
  </si>
  <si>
    <t>А17 ТК Пятерочка</t>
  </si>
  <si>
    <t>А3 ТК Пятерочка</t>
  </si>
  <si>
    <t>А2 Волгоградская 19 п 1-6</t>
  </si>
  <si>
    <t>14ч00мин</t>
  </si>
  <si>
    <t>6.4%</t>
  </si>
  <si>
    <t>20ч35м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</si>
</sst>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22" zoomScale="80" zoomScaleNormal="80" workbookViewId="0">
      <selection activeCell="M36" sqref="M36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30</v>
      </c>
      <c r="B1" s="13" t="s">
        <v>9</v>
      </c>
      <c r="C1" s="13" t="s">
        <v>10</v>
      </c>
      <c r="D1" s="13" t="s">
        <v>11</v>
      </c>
      <c r="E1" s="13" t="s">
        <v>12</v>
      </c>
      <c r="F1" s="17" t="s">
        <v>13</v>
      </c>
      <c r="G1" s="18"/>
      <c r="H1" s="19"/>
      <c r="I1" s="17" t="s">
        <v>14</v>
      </c>
      <c r="J1" s="18"/>
      <c r="K1" s="19"/>
      <c r="L1" s="13" t="s">
        <v>8</v>
      </c>
      <c r="M1" s="13" t="s">
        <v>0</v>
      </c>
      <c r="N1" s="15" t="s">
        <v>15</v>
      </c>
      <c r="O1" s="17" t="s">
        <v>14</v>
      </c>
      <c r="P1" s="18"/>
      <c r="Q1" s="19"/>
      <c r="R1" s="13" t="s">
        <v>12</v>
      </c>
    </row>
    <row r="2" spans="1:18" ht="16.95" customHeight="1" thickBot="1" x14ac:dyDescent="0.35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6" x14ac:dyDescent="0.3">
      <c r="A3" s="7" t="s">
        <v>7</v>
      </c>
      <c r="B3" s="8">
        <v>400</v>
      </c>
      <c r="C3" s="8">
        <v>3</v>
      </c>
      <c r="D3" s="8">
        <v>570</v>
      </c>
      <c r="E3" s="9">
        <v>45995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199</v>
      </c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34</v>
      </c>
      <c r="B4" s="1"/>
      <c r="C4" s="1"/>
      <c r="D4" s="1"/>
      <c r="E4" s="3" t="s">
        <v>39</v>
      </c>
      <c r="F4" s="1">
        <v>0</v>
      </c>
      <c r="G4" s="1">
        <v>0</v>
      </c>
      <c r="H4" s="1">
        <v>0</v>
      </c>
      <c r="I4" s="1">
        <v>235</v>
      </c>
      <c r="J4" s="1">
        <v>235</v>
      </c>
      <c r="K4" s="1">
        <v>235</v>
      </c>
      <c r="L4" s="1"/>
      <c r="M4" s="4" t="s">
        <v>40</v>
      </c>
      <c r="N4" s="10"/>
      <c r="O4" s="10"/>
      <c r="P4" s="10"/>
      <c r="Q4" s="10"/>
      <c r="R4" s="10"/>
    </row>
    <row r="5" spans="1:18" ht="15.6" x14ac:dyDescent="0.3">
      <c r="A5" s="1" t="s">
        <v>35</v>
      </c>
      <c r="B5" s="1"/>
      <c r="C5" s="1"/>
      <c r="D5" s="1"/>
      <c r="E5" s="5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31.2" x14ac:dyDescent="0.3">
      <c r="A6" s="1" t="s">
        <v>29</v>
      </c>
      <c r="B6" s="1"/>
      <c r="C6" s="1"/>
      <c r="D6" s="1"/>
      <c r="E6" s="3"/>
      <c r="F6" s="1">
        <v>25</v>
      </c>
      <c r="G6" s="1">
        <v>20</v>
      </c>
      <c r="H6" s="1">
        <v>21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31</v>
      </c>
      <c r="B7" s="1"/>
      <c r="C7" s="1"/>
      <c r="D7" s="1"/>
      <c r="E7" s="3"/>
      <c r="F7" s="1">
        <v>18</v>
      </c>
      <c r="G7" s="1">
        <v>7</v>
      </c>
      <c r="H7" s="1">
        <v>8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16</v>
      </c>
      <c r="B8" s="1" t="s">
        <v>17</v>
      </c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18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19</v>
      </c>
      <c r="B10" s="1"/>
      <c r="C10" s="1"/>
      <c r="D10" s="1"/>
      <c r="E10" s="3"/>
      <c r="F10" s="1">
        <v>4</v>
      </c>
      <c r="G10" s="1">
        <v>3</v>
      </c>
      <c r="H10" s="1">
        <v>4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20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21</v>
      </c>
      <c r="B12" s="1"/>
      <c r="C12" s="1"/>
      <c r="D12" s="1"/>
      <c r="E12" s="3"/>
      <c r="F12" s="6">
        <f>SUM(F4:F11)</f>
        <v>47</v>
      </c>
      <c r="G12" s="6">
        <f>SUM(G4:G11)</f>
        <v>30</v>
      </c>
      <c r="H12" s="6">
        <f>SUM(H4:H11)</f>
        <v>33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22</v>
      </c>
      <c r="B13" s="2">
        <v>400</v>
      </c>
      <c r="C13" s="2">
        <v>2</v>
      </c>
      <c r="D13" s="2">
        <v>570</v>
      </c>
      <c r="E13" s="3"/>
      <c r="F13" s="1"/>
      <c r="G13" s="1"/>
      <c r="H13" s="1"/>
      <c r="I13" s="1">
        <v>226</v>
      </c>
      <c r="J13" s="1">
        <v>223</v>
      </c>
      <c r="K13" s="1">
        <v>220</v>
      </c>
      <c r="L13" s="1">
        <v>198</v>
      </c>
      <c r="M13" s="4">
        <v>0.28999999999999998</v>
      </c>
      <c r="N13" s="10"/>
      <c r="O13" s="10"/>
      <c r="P13" s="10"/>
      <c r="Q13" s="10"/>
      <c r="R13" s="10"/>
    </row>
    <row r="14" spans="1:18" ht="15.6" x14ac:dyDescent="0.3">
      <c r="A14" s="1" t="s">
        <v>23</v>
      </c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24</v>
      </c>
      <c r="B15" s="1"/>
      <c r="C15" s="1"/>
      <c r="D15" s="1"/>
      <c r="E15" s="3"/>
      <c r="F15" s="1">
        <v>10</v>
      </c>
      <c r="G15" s="1">
        <v>12</v>
      </c>
      <c r="H15" s="1">
        <v>14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25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31.2" x14ac:dyDescent="0.3">
      <c r="A17" s="1" t="s">
        <v>28</v>
      </c>
      <c r="B17" s="1"/>
      <c r="C17" s="1"/>
      <c r="D17" s="1"/>
      <c r="E17" s="3"/>
      <c r="F17" s="1">
        <v>59</v>
      </c>
      <c r="G17" s="1">
        <v>88</v>
      </c>
      <c r="H17" s="1">
        <v>75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32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36</v>
      </c>
      <c r="B19" s="1"/>
      <c r="C19" s="1"/>
      <c r="D19" s="1"/>
      <c r="E19" s="3"/>
      <c r="F19" s="1">
        <v>60</v>
      </c>
      <c r="G19" s="1">
        <v>59</v>
      </c>
      <c r="H19" s="1">
        <v>44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26</v>
      </c>
      <c r="B20" s="1"/>
      <c r="C20" s="1"/>
      <c r="D20" s="1"/>
      <c r="E20" s="6"/>
      <c r="F20" s="1">
        <v>24</v>
      </c>
      <c r="G20" s="1">
        <v>24</v>
      </c>
      <c r="H20" s="1">
        <v>26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27</v>
      </c>
      <c r="B21" s="1" t="s">
        <v>17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21</v>
      </c>
      <c r="B22" s="1"/>
      <c r="C22" s="1"/>
      <c r="D22" s="1"/>
      <c r="E22" s="1"/>
      <c r="F22" s="1">
        <f>SUM(F14:F21)</f>
        <v>153</v>
      </c>
      <c r="G22" s="1">
        <f>SUM(G14:G21)</f>
        <v>183</v>
      </c>
      <c r="H22" s="1">
        <f>SUM(H14:H21)</f>
        <v>159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thickBot="1" x14ac:dyDescent="0.35"/>
    <row r="24" spans="1:18" x14ac:dyDescent="0.3">
      <c r="A24" s="23" t="s">
        <v>30</v>
      </c>
      <c r="B24" s="13" t="s">
        <v>9</v>
      </c>
      <c r="C24" s="13" t="s">
        <v>10</v>
      </c>
      <c r="D24" s="13" t="s">
        <v>11</v>
      </c>
      <c r="E24" s="13" t="s">
        <v>12</v>
      </c>
      <c r="F24" s="17" t="s">
        <v>13</v>
      </c>
      <c r="G24" s="18"/>
      <c r="H24" s="19"/>
      <c r="I24" s="17" t="s">
        <v>14</v>
      </c>
      <c r="J24" s="18"/>
      <c r="K24" s="19"/>
      <c r="L24" s="13" t="s">
        <v>8</v>
      </c>
      <c r="M24" s="13" t="s">
        <v>0</v>
      </c>
      <c r="N24" s="15" t="s">
        <v>15</v>
      </c>
      <c r="O24" s="17" t="s">
        <v>14</v>
      </c>
      <c r="P24" s="18"/>
      <c r="Q24" s="19"/>
      <c r="R24" s="13" t="s">
        <v>12</v>
      </c>
    </row>
    <row r="25" spans="1:18" ht="33.75" customHeight="1" thickBot="1" x14ac:dyDescent="0.35">
      <c r="A25" s="24"/>
      <c r="B25" s="14"/>
      <c r="C25" s="14"/>
      <c r="D25" s="14"/>
      <c r="E25" s="14"/>
      <c r="F25" s="20"/>
      <c r="G25" s="21"/>
      <c r="H25" s="22"/>
      <c r="I25" s="20"/>
      <c r="J25" s="21"/>
      <c r="K25" s="22"/>
      <c r="L25" s="14"/>
      <c r="M25" s="14"/>
      <c r="N25" s="16"/>
      <c r="O25" s="20"/>
      <c r="P25" s="21"/>
      <c r="Q25" s="22"/>
      <c r="R25" s="14"/>
    </row>
    <row r="26" spans="1:18" ht="15.6" x14ac:dyDescent="0.3">
      <c r="A26" s="7" t="s">
        <v>7</v>
      </c>
      <c r="B26" s="8">
        <v>400</v>
      </c>
      <c r="C26" s="8">
        <v>3</v>
      </c>
      <c r="D26" s="8">
        <v>570</v>
      </c>
      <c r="E26" s="9">
        <v>45996</v>
      </c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>
        <v>199</v>
      </c>
      <c r="M26" s="25">
        <v>7.0000000000000007E-2</v>
      </c>
      <c r="N26" s="11"/>
      <c r="O26" s="8" t="s">
        <v>4</v>
      </c>
      <c r="P26" s="8" t="s">
        <v>5</v>
      </c>
      <c r="Q26" s="8" t="s">
        <v>6</v>
      </c>
      <c r="R26" s="12"/>
    </row>
    <row r="27" spans="1:18" ht="15.6" x14ac:dyDescent="0.3">
      <c r="A27" s="1" t="s">
        <v>37</v>
      </c>
      <c r="B27" s="1"/>
      <c r="C27" s="1"/>
      <c r="D27" s="1"/>
      <c r="E27" s="3" t="s">
        <v>41</v>
      </c>
      <c r="F27" s="1"/>
      <c r="G27" s="1"/>
      <c r="H27" s="1"/>
      <c r="I27" s="1">
        <v>237</v>
      </c>
      <c r="J27" s="1">
        <v>234</v>
      </c>
      <c r="K27" s="1">
        <v>235</v>
      </c>
      <c r="L27" s="1"/>
      <c r="M27" s="4"/>
      <c r="N27" s="10"/>
      <c r="O27" s="10"/>
      <c r="P27" s="10"/>
      <c r="Q27" s="10"/>
      <c r="R27" s="10"/>
    </row>
    <row r="28" spans="1:18" ht="15.6" x14ac:dyDescent="0.3">
      <c r="A28" s="1" t="s">
        <v>38</v>
      </c>
      <c r="B28" s="1"/>
      <c r="C28" s="1"/>
      <c r="D28" s="1"/>
      <c r="E28" s="5"/>
      <c r="F28" s="1"/>
      <c r="G28" s="1"/>
      <c r="H28" s="1"/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31.2" x14ac:dyDescent="0.3">
      <c r="A29" s="1" t="s">
        <v>29</v>
      </c>
      <c r="B29" s="1"/>
      <c r="C29" s="1"/>
      <c r="D29" s="1"/>
      <c r="E29" s="3"/>
      <c r="F29" s="1">
        <v>23</v>
      </c>
      <c r="G29" s="1">
        <v>19</v>
      </c>
      <c r="H29" s="1">
        <v>27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31</v>
      </c>
      <c r="B30" s="1"/>
      <c r="C30" s="1"/>
      <c r="D30" s="1"/>
      <c r="E30" s="3"/>
      <c r="F30" s="1">
        <v>18</v>
      </c>
      <c r="G30" s="1">
        <v>12</v>
      </c>
      <c r="H30" s="1">
        <v>11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16</v>
      </c>
      <c r="B31" s="1" t="s">
        <v>17</v>
      </c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18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19</v>
      </c>
      <c r="B33" s="1"/>
      <c r="C33" s="1"/>
      <c r="D33" s="1"/>
      <c r="E33" s="3"/>
      <c r="F33" s="1">
        <v>4</v>
      </c>
      <c r="G33" s="1">
        <v>3</v>
      </c>
      <c r="H33" s="1">
        <v>4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20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21</v>
      </c>
      <c r="B35" s="1"/>
      <c r="C35" s="1"/>
      <c r="D35" s="1"/>
      <c r="E35" s="3"/>
      <c r="F35" s="6">
        <f>SUM(F27:F34)</f>
        <v>45</v>
      </c>
      <c r="G35" s="6">
        <f>SUM(G27:G34)</f>
        <v>34</v>
      </c>
      <c r="H35" s="6">
        <f>SUM(H27:H34)</f>
        <v>42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22</v>
      </c>
      <c r="B36" s="2">
        <v>400</v>
      </c>
      <c r="C36" s="2">
        <v>2</v>
      </c>
      <c r="D36" s="2">
        <v>570</v>
      </c>
      <c r="E36" s="3"/>
      <c r="F36" s="1"/>
      <c r="G36" s="1"/>
      <c r="H36" s="1"/>
      <c r="I36" s="1">
        <v>226</v>
      </c>
      <c r="J36" s="1">
        <v>222</v>
      </c>
      <c r="K36" s="1">
        <v>222</v>
      </c>
      <c r="L36" s="1">
        <v>198</v>
      </c>
      <c r="M36" s="4">
        <v>0.34</v>
      </c>
      <c r="N36" s="10"/>
      <c r="O36" s="10"/>
      <c r="P36" s="10"/>
      <c r="Q36" s="10"/>
      <c r="R36" s="10"/>
    </row>
    <row r="37" spans="1:18" ht="15.6" x14ac:dyDescent="0.3">
      <c r="A37" s="1" t="s">
        <v>23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24</v>
      </c>
      <c r="B38" s="1"/>
      <c r="C38" s="1"/>
      <c r="D38" s="1"/>
      <c r="E38" s="3"/>
      <c r="F38" s="1">
        <v>23</v>
      </c>
      <c r="G38" s="1">
        <v>26</v>
      </c>
      <c r="H38" s="1">
        <v>31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25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31.2" x14ac:dyDescent="0.3">
      <c r="A40" s="1" t="s">
        <v>28</v>
      </c>
      <c r="B40" s="1"/>
      <c r="C40" s="1"/>
      <c r="D40" s="1"/>
      <c r="E40" s="3"/>
      <c r="F40" s="1">
        <v>93</v>
      </c>
      <c r="G40" s="1">
        <v>89</v>
      </c>
      <c r="H40" s="1">
        <v>65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33</v>
      </c>
      <c r="B41" s="1"/>
      <c r="C41" s="1"/>
      <c r="D41" s="1"/>
      <c r="E41" s="3"/>
      <c r="F41" s="1">
        <v>1</v>
      </c>
      <c r="G41" s="1">
        <v>0</v>
      </c>
      <c r="H41" s="1">
        <v>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36</v>
      </c>
      <c r="B42" s="1"/>
      <c r="C42" s="1"/>
      <c r="D42" s="1"/>
      <c r="E42" s="3"/>
      <c r="F42" s="1">
        <v>40</v>
      </c>
      <c r="G42" s="1">
        <v>54</v>
      </c>
      <c r="H42" s="1">
        <v>47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26</v>
      </c>
      <c r="B43" s="1"/>
      <c r="C43" s="1"/>
      <c r="D43" s="1"/>
      <c r="E43" s="6"/>
      <c r="F43" s="1">
        <v>20</v>
      </c>
      <c r="G43" s="1">
        <v>25</v>
      </c>
      <c r="H43" s="1">
        <v>37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27</v>
      </c>
      <c r="B44" s="1" t="s">
        <v>17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21</v>
      </c>
      <c r="B45" s="1"/>
      <c r="C45" s="1"/>
      <c r="D45" s="1"/>
      <c r="E45" s="1"/>
      <c r="F45" s="1">
        <f>SUM(F37:F44)</f>
        <v>177</v>
      </c>
      <c r="G45" s="1">
        <f>SUM(G37:G44)</f>
        <v>194</v>
      </c>
      <c r="H45" s="1">
        <f>SUM(H37:H44)</f>
        <v>180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4:A25"/>
    <mergeCell ref="B24:B25"/>
    <mergeCell ref="C24:C25"/>
    <mergeCell ref="D24:D25"/>
    <mergeCell ref="E24:E25"/>
    <mergeCell ref="F24:H25"/>
    <mergeCell ref="I24:K25"/>
    <mergeCell ref="A1:A2"/>
    <mergeCell ref="B1:B2"/>
    <mergeCell ref="D1:D2"/>
    <mergeCell ref="C1:C2"/>
    <mergeCell ref="E1:E2"/>
    <mergeCell ref="L24:L25"/>
    <mergeCell ref="M24:M25"/>
    <mergeCell ref="N24:N25"/>
    <mergeCell ref="O24:Q25"/>
    <mergeCell ref="R24:R2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2025-12-08T05:03:45Z</dcterms:modified>
</cp:coreProperties>
</file>